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OneDrive\Área de Trabalho\SAO JOAO ORIENTE\RECAPEAMENTO 250 SETOP\PRONTO\"/>
    </mc:Choice>
  </mc:AlternateContent>
  <bookViews>
    <workbookView xWindow="0" yWindow="0" windowWidth="20385" windowHeight="7020"/>
  </bookViews>
  <sheets>
    <sheet name="CRONOGRAMA FISICO FINANCEIRO" sheetId="1" r:id="rId1"/>
  </sheets>
  <definedNames>
    <definedName name="_xlnm.Print_Area" localSheetId="0">'CRONOGRAMA FISICO FINANCEIRO'!$A$1:$J$24</definedName>
  </definedNames>
  <calcPr calcId="152511" fullPrecision="0"/>
</workbook>
</file>

<file path=xl/calcChain.xml><?xml version="1.0" encoding="utf-8"?>
<calcChain xmlns="http://schemas.openxmlformats.org/spreadsheetml/2006/main">
  <c r="E14" i="1" l="1"/>
  <c r="D16" i="1"/>
  <c r="D11" i="1" s="1"/>
  <c r="E10" i="1" l="1"/>
  <c r="F10" i="1" l="1"/>
  <c r="G10" i="1"/>
  <c r="E12" i="1"/>
  <c r="E15" i="1" s="1"/>
  <c r="F12" i="1"/>
  <c r="G12" i="1"/>
  <c r="F14" i="1"/>
  <c r="G14" i="1"/>
  <c r="F16" i="1" l="1"/>
  <c r="F15" i="1" s="1"/>
  <c r="G16" i="1"/>
  <c r="G15" i="1" s="1"/>
  <c r="J10" i="1"/>
  <c r="J12" i="1"/>
  <c r="J14" i="1"/>
  <c r="I10" i="1"/>
  <c r="I12" i="1"/>
  <c r="I14" i="1"/>
  <c r="H10" i="1"/>
  <c r="H12" i="1"/>
  <c r="H14" i="1"/>
  <c r="D9" i="1" l="1"/>
  <c r="D13" i="1"/>
  <c r="D15" i="1" l="1"/>
</calcChain>
</file>

<file path=xl/sharedStrings.xml><?xml version="1.0" encoding="utf-8"?>
<sst xmlns="http://schemas.openxmlformats.org/spreadsheetml/2006/main" count="34" uniqueCount="28">
  <si>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</si>
  <si>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</si>
  <si>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</si>
  <si>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</si>
  <si>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</si>
  <si>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</si>
  <si>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</si>
  <si>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</si>
  <si>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</si>
  <si>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</si>
  <si>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</si>
  <si>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</si>
  <si>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</si>
  <si>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ETAPAS/DESCRIÇÃO</t>
  </si>
  <si>
    <t>MÊS 6</t>
  </si>
  <si>
    <t>TOTAL  ETAPAS</t>
  </si>
  <si>
    <t>INSTALAÇÕES INICIAIS DA OBRA</t>
  </si>
  <si>
    <t xml:space="preserve">PREFEITURA: MUNICIPAL DE SÃO JOÃO DO ORIENTE </t>
  </si>
  <si>
    <t xml:space="preserve">PRAZO DA OBRA: 03 MESES </t>
  </si>
  <si>
    <t xml:space="preserve">REGILAENE NEDES ALCÂNTARA </t>
  </si>
  <si>
    <t xml:space="preserve">OBRA: RECAPEAMENTO ASFÁLTICO </t>
  </si>
  <si>
    <t xml:space="preserve">RECAPEAMENTO ASFÁLTICO </t>
  </si>
  <si>
    <t xml:space="preserve">DRENAGEM </t>
  </si>
  <si>
    <t>RODRIGO MIRANDA MARQUES</t>
  </si>
  <si>
    <t>CREA 202848/D</t>
  </si>
  <si>
    <t>LOCAL: Ruas V. Orides Ottoni de Arêdes, V. Aldefonso Ottoni de Arêdes e Sebastião Martins de Oliveira</t>
  </si>
  <si>
    <t>DATA: 09/11/2021</t>
  </si>
  <si>
    <t>VALOR DO CONVÊNIO: 285.617,48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</si>
</sst>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&quot;R$ &quot;#,##0.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5" xfId="0" applyFill="1" applyBorder="1" applyAlignment="1">
      <alignment wrapText="1"/>
    </xf>
    <xf numFmtId="0" fontId="0" fillId="2" borderId="8" xfId="0" applyFill="1" applyBorder="1" applyAlignment="1"/>
    <xf numFmtId="0" fontId="0" fillId="2" borderId="0" xfId="0" applyFill="1"/>
    <xf numFmtId="0" fontId="0" fillId="2" borderId="0" xfId="0" applyFill="1" applyBorder="1" applyAlignment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10" fontId="9" fillId="2" borderId="15" xfId="0" applyNumberFormat="1" applyFont="1" applyFill="1" applyBorder="1" applyAlignment="1">
      <alignment vertical="top" wrapText="1"/>
    </xf>
    <xf numFmtId="10" fontId="6" fillId="2" borderId="15" xfId="1" applyNumberFormat="1" applyFont="1" applyFill="1" applyBorder="1" applyAlignment="1">
      <alignment vertical="top" wrapText="1"/>
    </xf>
    <xf numFmtId="10" fontId="6" fillId="2" borderId="15" xfId="0" applyNumberFormat="1" applyFont="1" applyFill="1" applyBorder="1" applyAlignment="1">
      <alignment vertical="top" wrapText="1"/>
    </xf>
    <xf numFmtId="10" fontId="6" fillId="2" borderId="19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horizontal="center" vertical="top" wrapText="1"/>
    </xf>
    <xf numFmtId="4" fontId="9" fillId="2" borderId="16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8" fillId="2" borderId="0" xfId="0" applyFont="1" applyFill="1"/>
    <xf numFmtId="0" fontId="3" fillId="2" borderId="9" xfId="0" applyFont="1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2" borderId="2" xfId="0" applyFill="1" applyBorder="1" applyAlignment="1">
      <alignment vertical="center"/>
    </xf>
    <xf numFmtId="0" fontId="3" fillId="2" borderId="1" xfId="0" applyFont="1" applyFill="1" applyBorder="1"/>
    <xf numFmtId="0" fontId="7" fillId="2" borderId="10" xfId="0" applyFont="1" applyFill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vertical="center"/>
    </xf>
    <xf numFmtId="0" fontId="0" fillId="2" borderId="1" xfId="0" applyFill="1" applyBorder="1"/>
    <xf numFmtId="0" fontId="0" fillId="2" borderId="10" xfId="0" applyFill="1" applyBorder="1"/>
    <xf numFmtId="0" fontId="8" fillId="2" borderId="9" xfId="0" applyFont="1" applyFill="1" applyBorder="1"/>
    <xf numFmtId="0" fontId="8" fillId="2" borderId="0" xfId="0" applyFont="1" applyFill="1" applyBorder="1"/>
    <xf numFmtId="0" fontId="0" fillId="2" borderId="2" xfId="0" applyFill="1" applyBorder="1"/>
    <xf numFmtId="0" fontId="5" fillId="2" borderId="9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7" fillId="2" borderId="9" xfId="0" applyFont="1" applyFill="1" applyBorder="1"/>
    <xf numFmtId="0" fontId="7" fillId="2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49" fontId="9" fillId="3" borderId="15" xfId="0" applyNumberFormat="1" applyFont="1" applyFill="1" applyBorder="1" applyAlignment="1">
      <alignment horizontal="center" vertical="top" wrapText="1"/>
    </xf>
    <xf numFmtId="10" fontId="9" fillId="3" borderId="15" xfId="0" applyNumberFormat="1" applyFont="1" applyFill="1" applyBorder="1" applyAlignment="1">
      <alignment vertical="top" wrapText="1"/>
    </xf>
    <xf numFmtId="10" fontId="6" fillId="3" borderId="15" xfId="1" applyNumberFormat="1" applyFont="1" applyFill="1" applyBorder="1" applyAlignment="1">
      <alignment vertical="top" wrapText="1"/>
    </xf>
    <xf numFmtId="10" fontId="6" fillId="3" borderId="15" xfId="0" applyNumberFormat="1" applyFont="1" applyFill="1" applyBorder="1" applyAlignment="1">
      <alignment vertical="top" wrapText="1"/>
    </xf>
    <xf numFmtId="10" fontId="6" fillId="3" borderId="19" xfId="0" applyNumberFormat="1" applyFont="1" applyFill="1" applyBorder="1" applyAlignment="1">
      <alignment vertical="top" wrapText="1"/>
    </xf>
    <xf numFmtId="49" fontId="9" fillId="3" borderId="16" xfId="0" applyNumberFormat="1" applyFont="1" applyFill="1" applyBorder="1" applyAlignment="1">
      <alignment horizontal="center" vertical="top" wrapText="1"/>
    </xf>
    <xf numFmtId="4" fontId="9" fillId="3" borderId="16" xfId="0" applyNumberFormat="1" applyFont="1" applyFill="1" applyBorder="1" applyAlignment="1">
      <alignment vertical="top" wrapText="1"/>
    </xf>
    <xf numFmtId="4" fontId="9" fillId="3" borderId="20" xfId="0" applyNumberFormat="1" applyFont="1" applyFill="1" applyBorder="1" applyAlignment="1">
      <alignment vertical="top" wrapText="1"/>
    </xf>
    <xf numFmtId="49" fontId="10" fillId="4" borderId="17" xfId="0" applyNumberFormat="1" applyFont="1" applyFill="1" applyBorder="1" applyAlignment="1">
      <alignment horizontal="center" vertical="top" wrapText="1"/>
    </xf>
    <xf numFmtId="10" fontId="10" fillId="4" borderId="17" xfId="0" applyNumberFormat="1" applyFont="1" applyFill="1" applyBorder="1" applyAlignment="1">
      <alignment vertical="top" wrapText="1"/>
    </xf>
    <xf numFmtId="10" fontId="10" fillId="4" borderId="21" xfId="0" applyNumberFormat="1" applyFont="1" applyFill="1" applyBorder="1" applyAlignment="1">
      <alignment vertical="top" wrapText="1"/>
    </xf>
    <xf numFmtId="49" fontId="10" fillId="4" borderId="18" xfId="0" applyNumberFormat="1" applyFont="1" applyFill="1" applyBorder="1" applyAlignment="1">
      <alignment horizontal="center" vertical="top" wrapText="1"/>
    </xf>
    <xf numFmtId="165" fontId="10" fillId="4" borderId="18" xfId="0" applyNumberFormat="1" applyFont="1" applyFill="1" applyBorder="1" applyAlignment="1">
      <alignment vertical="top" wrapText="1"/>
    </xf>
    <xf numFmtId="165" fontId="10" fillId="4" borderId="24" xfId="0" applyNumberFormat="1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9" fontId="10" fillId="4" borderId="17" xfId="2" applyFont="1" applyFill="1" applyBorder="1" applyAlignment="1">
      <alignment vertical="top" wrapText="1"/>
    </xf>
    <xf numFmtId="10" fontId="9" fillId="0" borderId="15" xfId="0" applyNumberFormat="1" applyFont="1" applyFill="1" applyBorder="1" applyAlignment="1">
      <alignment vertical="top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9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2" xfId="0" applyFill="1" applyBorder="1"/>
    <xf numFmtId="0" fontId="0" fillId="2" borderId="40" xfId="0" applyFill="1" applyBorder="1"/>
    <xf numFmtId="0" fontId="0" fillId="2" borderId="40" xfId="0" applyFill="1" applyBorder="1" applyAlignment="1">
      <alignment wrapText="1"/>
    </xf>
    <xf numFmtId="0" fontId="0" fillId="2" borderId="41" xfId="0" applyFill="1" applyBorder="1"/>
    <xf numFmtId="0" fontId="0" fillId="2" borderId="42" xfId="0" applyFill="1" applyBorder="1"/>
    <xf numFmtId="0" fontId="0" fillId="3" borderId="27" xfId="0" applyFill="1" applyBorder="1" applyAlignment="1">
      <alignment vertical="top" wrapText="1"/>
    </xf>
    <xf numFmtId="0" fontId="0" fillId="3" borderId="16" xfId="0" applyFill="1" applyBorder="1" applyAlignment="1">
      <alignment vertical="top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0" fillId="3" borderId="15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0" fillId="3" borderId="33" xfId="0" applyFill="1" applyBorder="1" applyAlignment="1">
      <alignment vertical="top" wrapText="1"/>
    </xf>
    <xf numFmtId="0" fontId="0" fillId="2" borderId="27" xfId="0" applyFill="1" applyBorder="1" applyAlignment="1">
      <alignment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3378200</xdr:colOff>
      <xdr:row>0</xdr:row>
      <xdr:rowOff>638175</xdr:rowOff>
    </xdr:to>
    <xdr:sp macro="" textlink="">
      <xdr:nvSpPr>
        <xdr:cNvPr id="4" name="Text Box 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747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3965575</xdr:colOff>
      <xdr:row>0</xdr:row>
      <xdr:rowOff>9525</xdr:rowOff>
    </xdr:from>
    <xdr:to>
      <xdr:col>4</xdr:col>
      <xdr:colOff>879475</xdr:colOff>
      <xdr:row>3</xdr:row>
      <xdr:rowOff>19050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0525" y="952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showZeros="0" tabSelected="1" view="pageBreakPreview" topLeftCell="A7" zoomScaleNormal="75" zoomScaleSheetLayoutView="100" workbookViewId="0">
      <selection activeCell="E16" sqref="E16"/>
    </sheetView>
  </sheetViews>
  <sheetFormatPr defaultRowHeight="12.75" x14ac:dyDescent="0.2"/>
  <cols>
    <col min="1" max="1" width="12.140625" style="5" customWidth="1"/>
    <col min="2" max="2" width="68" style="5" customWidth="1"/>
    <col min="3" max="3" width="14.28515625" style="48" customWidth="1"/>
    <col min="4" max="4" width="15.7109375" style="48" customWidth="1"/>
    <col min="5" max="10" width="15.7109375" style="5" customWidth="1"/>
    <col min="11" max="16384" width="9.140625" style="5"/>
  </cols>
  <sheetData>
    <row r="1" spans="1:10" ht="52.5" customHeight="1" x14ac:dyDescent="0.2">
      <c r="A1" s="1"/>
      <c r="B1" s="2"/>
      <c r="C1" s="3"/>
      <c r="D1" s="3"/>
      <c r="E1" s="3"/>
      <c r="F1" s="3"/>
      <c r="G1" s="3"/>
      <c r="H1" s="2"/>
      <c r="I1" s="2"/>
      <c r="J1" s="4"/>
    </row>
    <row r="2" spans="1:10" ht="2.25" customHeight="1" thickBot="1" x14ac:dyDescent="0.25">
      <c r="A2" s="67"/>
      <c r="B2" s="6"/>
      <c r="C2" s="7"/>
      <c r="D2" s="7"/>
      <c r="E2" s="7"/>
      <c r="F2" s="7"/>
      <c r="G2" s="7"/>
      <c r="H2" s="6"/>
      <c r="I2" s="6"/>
      <c r="J2" s="68"/>
    </row>
    <row r="3" spans="1:10" ht="15.75" x14ac:dyDescent="0.25">
      <c r="A3" s="84"/>
      <c r="B3" s="85"/>
      <c r="C3" s="85"/>
      <c r="D3" s="85"/>
      <c r="E3" s="85"/>
      <c r="F3" s="85"/>
      <c r="G3" s="85"/>
      <c r="H3" s="85"/>
      <c r="I3" s="85"/>
      <c r="J3" s="86"/>
    </row>
    <row r="4" spans="1:10" ht="3.75" customHeight="1" x14ac:dyDescent="0.2">
      <c r="A4" s="69"/>
      <c r="B4" s="8"/>
      <c r="C4" s="7"/>
      <c r="D4" s="7"/>
      <c r="E4" s="8"/>
      <c r="F4" s="8"/>
      <c r="G4" s="8"/>
      <c r="H4" s="8"/>
      <c r="I4" s="8"/>
      <c r="J4" s="39"/>
    </row>
    <row r="5" spans="1:10" ht="18" customHeight="1" thickBot="1" x14ac:dyDescent="0.25">
      <c r="A5" s="87" t="s">
        <v>2</v>
      </c>
      <c r="B5" s="88"/>
      <c r="C5" s="88"/>
      <c r="D5" s="88"/>
      <c r="E5" s="88"/>
      <c r="F5" s="88"/>
      <c r="G5" s="88"/>
      <c r="H5" s="88"/>
      <c r="I5" s="88"/>
      <c r="J5" s="89"/>
    </row>
    <row r="6" spans="1:10" ht="18" customHeight="1" x14ac:dyDescent="0.2">
      <c r="A6" s="94" t="s">
        <v>17</v>
      </c>
      <c r="B6" s="93"/>
      <c r="C6" s="92" t="s">
        <v>27</v>
      </c>
      <c r="D6" s="92"/>
      <c r="E6" s="92"/>
      <c r="F6" s="92"/>
      <c r="G6" s="93"/>
      <c r="H6" s="90" t="s">
        <v>26</v>
      </c>
      <c r="I6" s="90"/>
      <c r="J6" s="91"/>
    </row>
    <row r="7" spans="1:10" ht="33" customHeight="1" thickBot="1" x14ac:dyDescent="0.25">
      <c r="A7" s="101" t="s">
        <v>20</v>
      </c>
      <c r="B7" s="102"/>
      <c r="C7" s="100" t="s">
        <v>25</v>
      </c>
      <c r="D7" s="100"/>
      <c r="E7" s="100"/>
      <c r="F7" s="100"/>
      <c r="G7" s="100"/>
      <c r="H7" s="95" t="s">
        <v>18</v>
      </c>
      <c r="I7" s="96"/>
      <c r="J7" s="97"/>
    </row>
    <row r="8" spans="1:10" ht="36" customHeight="1" x14ac:dyDescent="0.2">
      <c r="A8" s="9" t="s">
        <v>12</v>
      </c>
      <c r="B8" s="10" t="s">
        <v>13</v>
      </c>
      <c r="C8" s="11" t="s">
        <v>3</v>
      </c>
      <c r="D8" s="11" t="s">
        <v>15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2" t="s">
        <v>14</v>
      </c>
    </row>
    <row r="9" spans="1:10" ht="14.25" customHeight="1" x14ac:dyDescent="0.2">
      <c r="A9" s="103">
        <v>1</v>
      </c>
      <c r="B9" s="98" t="s">
        <v>16</v>
      </c>
      <c r="C9" s="49" t="s">
        <v>9</v>
      </c>
      <c r="D9" s="50">
        <f>D10/D$16</f>
        <v>5.0000000000000001E-3</v>
      </c>
      <c r="E9" s="50">
        <v>1</v>
      </c>
      <c r="F9" s="50"/>
      <c r="G9" s="50"/>
      <c r="H9" s="51"/>
      <c r="I9" s="52"/>
      <c r="J9" s="53"/>
    </row>
    <row r="10" spans="1:10" ht="14.25" customHeight="1" x14ac:dyDescent="0.2">
      <c r="A10" s="77"/>
      <c r="B10" s="78"/>
      <c r="C10" s="54" t="s">
        <v>10</v>
      </c>
      <c r="D10" s="55">
        <v>1425.44</v>
      </c>
      <c r="E10" s="55">
        <f>E9*$D$10</f>
        <v>1425.44</v>
      </c>
      <c r="F10" s="55">
        <f t="shared" ref="F10:J10" si="0">F9*$D$10</f>
        <v>0</v>
      </c>
      <c r="G10" s="55">
        <f t="shared" si="0"/>
        <v>0</v>
      </c>
      <c r="H10" s="55">
        <f t="shared" si="0"/>
        <v>0</v>
      </c>
      <c r="I10" s="55">
        <f t="shared" si="0"/>
        <v>0</v>
      </c>
      <c r="J10" s="56">
        <f t="shared" si="0"/>
        <v>0</v>
      </c>
    </row>
    <row r="11" spans="1:10" ht="14.25" customHeight="1" x14ac:dyDescent="0.2">
      <c r="A11" s="104">
        <v>2</v>
      </c>
      <c r="B11" s="99" t="s">
        <v>21</v>
      </c>
      <c r="C11" s="17" t="s">
        <v>9</v>
      </c>
      <c r="D11" s="66">
        <f>D12/D$16</f>
        <v>0.8982</v>
      </c>
      <c r="E11" s="13">
        <v>0.33339999999999997</v>
      </c>
      <c r="F11" s="13">
        <v>0.33329999999999999</v>
      </c>
      <c r="G11" s="13">
        <v>0.33329999999999999</v>
      </c>
      <c r="H11" s="14"/>
      <c r="I11" s="15"/>
      <c r="J11" s="16"/>
    </row>
    <row r="12" spans="1:10" ht="14.25" customHeight="1" x14ac:dyDescent="0.2">
      <c r="A12" s="104"/>
      <c r="B12" s="99"/>
      <c r="C12" s="17" t="s">
        <v>10</v>
      </c>
      <c r="D12" s="18">
        <v>256535.15</v>
      </c>
      <c r="E12" s="18">
        <f t="shared" ref="E12:J12" si="1">E11*$D$12</f>
        <v>85528.82</v>
      </c>
      <c r="F12" s="18">
        <f t="shared" si="1"/>
        <v>85503.17</v>
      </c>
      <c r="G12" s="18">
        <f t="shared" si="1"/>
        <v>85503.17</v>
      </c>
      <c r="H12" s="18">
        <f t="shared" si="1"/>
        <v>0</v>
      </c>
      <c r="I12" s="18">
        <f t="shared" si="1"/>
        <v>0</v>
      </c>
      <c r="J12" s="19">
        <f t="shared" si="1"/>
        <v>0</v>
      </c>
    </row>
    <row r="13" spans="1:10" ht="14.25" customHeight="1" x14ac:dyDescent="0.2">
      <c r="A13" s="77">
        <v>3</v>
      </c>
      <c r="B13" s="78" t="s">
        <v>22</v>
      </c>
      <c r="C13" s="54" t="s">
        <v>9</v>
      </c>
      <c r="D13" s="50">
        <f>D14/D$16</f>
        <v>9.6799999999999997E-2</v>
      </c>
      <c r="E13" s="50">
        <v>0.33339999999999997</v>
      </c>
      <c r="F13" s="50">
        <v>0.33329999999999999</v>
      </c>
      <c r="G13" s="50">
        <v>0.33329999999999999</v>
      </c>
      <c r="H13" s="51"/>
      <c r="I13" s="52"/>
      <c r="J13" s="53"/>
    </row>
    <row r="14" spans="1:10" ht="14.25" customHeight="1" x14ac:dyDescent="0.2">
      <c r="A14" s="77"/>
      <c r="B14" s="78"/>
      <c r="C14" s="54" t="s">
        <v>10</v>
      </c>
      <c r="D14" s="55">
        <v>27656.89</v>
      </c>
      <c r="E14" s="55">
        <f t="shared" ref="E14:J14" si="2">E13*$D$14</f>
        <v>9220.81</v>
      </c>
      <c r="F14" s="55">
        <f t="shared" si="2"/>
        <v>9218.0400000000009</v>
      </c>
      <c r="G14" s="55">
        <f t="shared" si="2"/>
        <v>9218.0400000000009</v>
      </c>
      <c r="H14" s="55">
        <f t="shared" si="2"/>
        <v>0</v>
      </c>
      <c r="I14" s="55">
        <f t="shared" si="2"/>
        <v>0</v>
      </c>
      <c r="J14" s="56">
        <f t="shared" si="2"/>
        <v>0</v>
      </c>
    </row>
    <row r="15" spans="1:10" ht="14.25" customHeight="1" x14ac:dyDescent="0.2">
      <c r="A15" s="79" t="s">
        <v>0</v>
      </c>
      <c r="B15" s="80"/>
      <c r="C15" s="57" t="s">
        <v>9</v>
      </c>
      <c r="D15" s="58">
        <f>D9+D11+D13</f>
        <v>1</v>
      </c>
      <c r="E15" s="65">
        <f>E16/$D$16</f>
        <v>0.34</v>
      </c>
      <c r="F15" s="65">
        <f>F16/$D$16</f>
        <v>0.33</v>
      </c>
      <c r="G15" s="65">
        <f>G16/$D$16</f>
        <v>0.33</v>
      </c>
      <c r="H15" s="58"/>
      <c r="I15" s="58"/>
      <c r="J15" s="59"/>
    </row>
    <row r="16" spans="1:10" ht="13.5" customHeight="1" thickBot="1" x14ac:dyDescent="0.25">
      <c r="A16" s="81"/>
      <c r="B16" s="82"/>
      <c r="C16" s="60" t="s">
        <v>10</v>
      </c>
      <c r="D16" s="61">
        <f>D10+D12+D14</f>
        <v>285617.48</v>
      </c>
      <c r="E16" s="61">
        <v>96175.06</v>
      </c>
      <c r="F16" s="61">
        <f>F10+F12+F14</f>
        <v>94721.21</v>
      </c>
      <c r="G16" s="61">
        <f>G10+G12+G14</f>
        <v>94721.21</v>
      </c>
      <c r="H16" s="61"/>
      <c r="I16" s="61"/>
      <c r="J16" s="62"/>
    </row>
    <row r="17" spans="1:12" ht="1.5" customHeight="1" thickBot="1" x14ac:dyDescent="0.25">
      <c r="A17" s="70"/>
      <c r="B17" s="20"/>
      <c r="C17" s="21"/>
      <c r="D17" s="21"/>
      <c r="E17" s="20"/>
      <c r="F17" s="20"/>
      <c r="G17" s="20"/>
      <c r="H17" s="20"/>
      <c r="I17" s="20"/>
      <c r="J17" s="71"/>
    </row>
    <row r="18" spans="1:12" ht="14.25" customHeight="1" x14ac:dyDescent="0.2">
      <c r="A18" s="22"/>
      <c r="B18" s="23"/>
      <c r="C18" s="23"/>
      <c r="D18" s="23"/>
      <c r="E18" s="23"/>
      <c r="F18" s="24"/>
      <c r="G18" s="25"/>
      <c r="H18" s="26"/>
      <c r="I18" s="26"/>
      <c r="J18" s="27"/>
      <c r="L18" s="28" t="s">
        <v>1</v>
      </c>
    </row>
    <row r="19" spans="1:12" ht="14.25" customHeight="1" x14ac:dyDescent="0.2">
      <c r="A19" s="29"/>
      <c r="B19" s="30"/>
      <c r="C19" s="31"/>
      <c r="D19" s="32"/>
      <c r="E19" s="30"/>
      <c r="F19" s="33"/>
      <c r="G19" s="34" t="s">
        <v>11</v>
      </c>
      <c r="H19" s="8"/>
      <c r="I19" s="8"/>
      <c r="J19" s="35"/>
    </row>
    <row r="20" spans="1:12" ht="14.25" customHeight="1" x14ac:dyDescent="0.2">
      <c r="A20" s="36"/>
      <c r="B20" s="64" t="s">
        <v>23</v>
      </c>
      <c r="C20" s="7"/>
      <c r="D20" s="83" t="s">
        <v>24</v>
      </c>
      <c r="E20" s="83"/>
      <c r="F20" s="37"/>
      <c r="G20" s="38"/>
      <c r="H20" s="8"/>
      <c r="I20" s="8"/>
      <c r="J20" s="39"/>
    </row>
    <row r="21" spans="1:12" ht="15" customHeight="1" x14ac:dyDescent="0.2">
      <c r="A21" s="40"/>
      <c r="B21" s="41"/>
      <c r="C21" s="7"/>
      <c r="D21" s="7"/>
      <c r="E21" s="8"/>
      <c r="F21" s="42"/>
      <c r="G21" s="38"/>
      <c r="H21" s="8"/>
      <c r="I21" s="8"/>
      <c r="J21" s="39"/>
    </row>
    <row r="22" spans="1:12" ht="13.5" customHeight="1" x14ac:dyDescent="0.2">
      <c r="A22" s="43"/>
      <c r="B22" s="63"/>
      <c r="C22" s="44"/>
      <c r="D22" s="44"/>
      <c r="E22" s="45"/>
      <c r="F22" s="42"/>
      <c r="G22" s="38"/>
      <c r="H22" s="8"/>
      <c r="I22" s="8"/>
      <c r="J22" s="39"/>
    </row>
    <row r="23" spans="1:12" ht="14.25" customHeight="1" x14ac:dyDescent="0.2">
      <c r="A23" s="46"/>
      <c r="B23" s="64" t="s">
        <v>19</v>
      </c>
      <c r="C23" s="47"/>
      <c r="D23" s="47"/>
      <c r="E23" s="8"/>
      <c r="F23" s="42"/>
      <c r="G23" s="38"/>
      <c r="H23" s="8"/>
      <c r="I23" s="8"/>
      <c r="J23" s="39"/>
    </row>
    <row r="24" spans="1:12" ht="14.1" customHeight="1" thickBot="1" x14ac:dyDescent="0.25">
      <c r="A24" s="72"/>
      <c r="B24" s="73"/>
      <c r="C24" s="74"/>
      <c r="D24" s="74"/>
      <c r="E24" s="73"/>
      <c r="F24" s="73"/>
      <c r="G24" s="75"/>
      <c r="H24" s="73"/>
      <c r="I24" s="73"/>
      <c r="J24" s="76"/>
    </row>
  </sheetData>
  <mergeCells count="16">
    <mergeCell ref="A13:A14"/>
    <mergeCell ref="B13:B14"/>
    <mergeCell ref="A15:B16"/>
    <mergeCell ref="D20:E20"/>
    <mergeCell ref="A3:J3"/>
    <mergeCell ref="A5:J5"/>
    <mergeCell ref="H6:J6"/>
    <mergeCell ref="C6:G6"/>
    <mergeCell ref="A6:B6"/>
    <mergeCell ref="H7:J7"/>
    <mergeCell ref="B9:B10"/>
    <mergeCell ref="B11:B12"/>
    <mergeCell ref="C7:G7"/>
    <mergeCell ref="A7:B7"/>
    <mergeCell ref="A9:A10"/>
    <mergeCell ref="A11:A12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70" orientation="landscape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2021-06-28T19:08:36Z</cp:lastPrinted>
  <dcterms:created xsi:type="dcterms:W3CDTF">2006-09-22T13:55:22Z</dcterms:created>
  <dcterms:modified xsi:type="dcterms:W3CDTF">2021-12-29T18:27:09Z</dcterms:modified>
</cp:coreProperties>
</file>